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330" windowWidth="19440" windowHeight="11760"/>
  </bookViews>
  <sheets>
    <sheet name="DS CB-GV-NV" sheetId="1" r:id="rId1"/>
    <sheet name="DS HS-SV" sheetId="2" r:id="rId2"/>
  </sheets>
  <definedNames>
    <definedName name="_xlnm.Print_Titles" localSheetId="0">'DS CB-GV-NV'!$9:$9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" l="1"/>
  <c r="E11" i="1"/>
  <c r="E12" i="1" l="1"/>
  <c r="E26" i="1"/>
  <c r="E20" i="1"/>
  <c r="E14" i="2"/>
  <c r="E28" i="2"/>
  <c r="E27" i="2"/>
  <c r="E26" i="2"/>
  <c r="E25" i="2"/>
  <c r="E24" i="2"/>
  <c r="E23" i="2"/>
  <c r="E22" i="2"/>
  <c r="E21" i="2"/>
  <c r="E20" i="2"/>
  <c r="E19" i="2"/>
  <c r="E17" i="2"/>
  <c r="E16" i="2"/>
  <c r="E12" i="2"/>
  <c r="E29" i="2" s="1"/>
  <c r="E11" i="2"/>
</calcChain>
</file>

<file path=xl/comments1.xml><?xml version="1.0" encoding="utf-8"?>
<comments xmlns="http://schemas.openxmlformats.org/spreadsheetml/2006/main">
  <authors>
    <author>thao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 Tại trường ĐH Bách Khoa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 nhận và dọn gian hàng 20+21/6/20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 nhận và dọn gian hàng 20+21/6/20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thao</author>
  </authors>
  <commentList>
    <comment ref="A6" authorId="0">
      <text>
        <r>
          <rPr>
            <b/>
            <sz val="9"/>
            <color indexed="81"/>
            <rFont val="Tahoma"/>
            <charset val="1"/>
          </rPr>
          <t>TỔ CHỨC TẠI TRƯỜNG ĐH BÁCH KHOA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14" authorId="0">
      <text>
        <r>
          <rPr>
            <b/>
            <sz val="9"/>
            <color indexed="81"/>
            <rFont val="Tahoma"/>
            <family val="2"/>
            <charset val="163"/>
          </rPr>
          <t>nhận và trực gian hàng ngày thứ 7 (20.6.20)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<sst xmlns="http://schemas.openxmlformats.org/spreadsheetml/2006/main" count="143" uniqueCount="83">
  <si>
    <t>STT</t>
  </si>
  <si>
    <t>Nhân viên</t>
  </si>
  <si>
    <t>Lê Hồng Anh Tuấn</t>
  </si>
  <si>
    <t>Phòng Quản trị - Dịch vụ</t>
  </si>
  <si>
    <t>Thời gian
hỗ trợ</t>
  </si>
  <si>
    <t>Chức vụ</t>
  </si>
  <si>
    <t>Số tiền
(ĐVT: Đồng)</t>
  </si>
  <si>
    <t>Nguyễn Văn Tấn</t>
  </si>
  <si>
    <t>2 buổi</t>
  </si>
  <si>
    <t>1 buổi</t>
  </si>
  <si>
    <t>Tổng cộng</t>
  </si>
  <si>
    <t>Họ và Tên</t>
  </si>
  <si>
    <t>CỘNG HÒA XÃ HỘI CHỦ NGHĨA VIỆT NAM</t>
  </si>
  <si>
    <t>Độc lập  - Tự do - Hạnh phúc</t>
  </si>
  <si>
    <t>PHÒNG TUYỂN SINH - ĐÀO TẠO</t>
  </si>
  <si>
    <t>HIỆU TRƯỞNG</t>
  </si>
  <si>
    <t>Giảng viên</t>
  </si>
  <si>
    <t>Phạm Thị Thanh Thúy</t>
  </si>
  <si>
    <t>Nguyễn Thị Hiền</t>
  </si>
  <si>
    <t>Lâm Thị Phương Thùy</t>
  </si>
  <si>
    <t>Khoa Công nghệ thông tin</t>
  </si>
  <si>
    <t>TRƯỜNG CAO ĐẲNG LÝ TỰ TRỌNG</t>
  </si>
  <si>
    <t>THÀNH PHỐ HỒ CHÍ MINH</t>
  </si>
  <si>
    <t>Phụ trách tổ bộ môn</t>
  </si>
  <si>
    <t>Sỹ Thị  Chung</t>
  </si>
  <si>
    <t>Nguyễn Thị Hải  Hà</t>
  </si>
  <si>
    <t>Nguyễn Thị  Tất</t>
  </si>
  <si>
    <t>Nguyễn Thị Thanh  Thảo</t>
  </si>
  <si>
    <t>Nguyễn Việt  Tiến</t>
  </si>
  <si>
    <t>Giáp Thị  Vượng</t>
  </si>
  <si>
    <t>Thái Thị My Sa</t>
  </si>
  <si>
    <t>Huỳnh Bá Triết</t>
  </si>
  <si>
    <t>Khoa May - Thời trang</t>
  </si>
  <si>
    <t>Hồ Ngọc Chi</t>
  </si>
  <si>
    <t>Ký nhận</t>
  </si>
  <si>
    <t>P. TRƯỞNG P. TS - ĐT</t>
  </si>
  <si>
    <t>TRƯỞNG P. KH - TC</t>
  </si>
  <si>
    <t xml:space="preserve"> Nguyễn Kính</t>
  </si>
  <si>
    <t xml:space="preserve"> Phạm Hữu Lộc</t>
  </si>
  <si>
    <t>TT</t>
  </si>
  <si>
    <t>DANH SÁCH  SINH VIÊN KÝ NHẬN TIỀN BỒI DƯỠNG</t>
  </si>
  <si>
    <t>Lớp</t>
  </si>
  <si>
    <t>Khoa Nhiệt lạnh</t>
  </si>
  <si>
    <t xml:space="preserve">   Khoa Công nghệ thông tin</t>
  </si>
  <si>
    <t>DANH SÁCH CÁN BỘ, NHÂN VIÊN NHẬN TIỀN BỒI DƯỠNG</t>
  </si>
  <si>
    <t xml:space="preserve"> Phòng Tuyển sinh - Đào tạo</t>
  </si>
  <si>
    <t>Số tiền</t>
  </si>
  <si>
    <t>CHỦ NHẬT, NGÀY 21 THÁNG 6 NĂM 2020</t>
  </si>
  <si>
    <t>Ngày 21 tháng 6 năm  2020</t>
  </si>
  <si>
    <t>Khoa May Thời trang</t>
  </si>
  <si>
    <t>100.000đ/1 buổi</t>
  </si>
  <si>
    <t>Nguyễn Phương Đông Á</t>
  </si>
  <si>
    <t>19C1-CNM1</t>
  </si>
  <si>
    <t>Nguyễn Thiện Hương</t>
  </si>
  <si>
    <t>Đỗ Ngọc Hải Vân</t>
  </si>
  <si>
    <t>Trần Hoàng Nguyên</t>
  </si>
  <si>
    <t>18C1-TKĐ1</t>
  </si>
  <si>
    <t>Đoàn Thanh niên</t>
  </si>
  <si>
    <t>Nguyễn Ngọc Đức</t>
  </si>
  <si>
    <t>Pham Gia Huy</t>
  </si>
  <si>
    <t>Lê Thị Minh Tâm</t>
  </si>
  <si>
    <t>Lê Đặng Đức Anh</t>
  </si>
  <si>
    <t>Võ Thanh Thúy Ngọc</t>
  </si>
  <si>
    <t>Huỳnh Hữu Phúc</t>
  </si>
  <si>
    <t>Phạm Phú Hồng Sơn</t>
  </si>
  <si>
    <t>Trần Đình Hướng Phương</t>
  </si>
  <si>
    <t>Đào Lê Nhật Long</t>
  </si>
  <si>
    <t>Phạm Nguyễn Phúc Thịnh</t>
  </si>
  <si>
    <t>19T4-TKW1</t>
  </si>
  <si>
    <t>19C1-ĐĐT3</t>
  </si>
  <si>
    <t>18T4-TCD1</t>
  </si>
  <si>
    <t>19T4-LTM2</t>
  </si>
  <si>
    <t>19C1-CNÔ14</t>
  </si>
  <si>
    <t>Thành phố Hồ Chí Minh, ngày 01 tháng 7 năm 2020</t>
  </si>
  <si>
    <t>200.000đ/1 buổi</t>
  </si>
  <si>
    <t>Lê Hoàng Huy</t>
  </si>
  <si>
    <t>19C1-LĐL1</t>
  </si>
  <si>
    <t>3 buổi</t>
  </si>
  <si>
    <t>Phó trưởng phòng</t>
  </si>
  <si>
    <t>Bằng chữ: Ba triệu tám trăm ngàn đồng ./.</t>
  </si>
  <si>
    <t xml:space="preserve">                          TP. Hồ Chí Minh, ngày 01 tháng  7 năm 2020</t>
  </si>
  <si>
    <t>HỖ TRỢ NGÀY HỘI TƯ VẤN TUYỂN SINH - HƯỚNG NGHIỆP NĂM 2020</t>
  </si>
  <si>
    <t>Bằng chữ: Ba triệu đồng chẵn./.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</si>
</sst>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name val="Times New Roman"/>
      <family val="1"/>
    </font>
    <font>
      <b/>
      <i/>
      <sz val="13"/>
      <name val="Times New Roman"/>
      <family val="1"/>
    </font>
    <font>
      <b/>
      <sz val="14"/>
      <color theme="1"/>
      <name val="Times New Roman"/>
      <family val="1"/>
    </font>
    <font>
      <sz val="8"/>
      <name val="Calibri"/>
      <family val="2"/>
      <scheme val="minor"/>
    </font>
    <font>
      <sz val="12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163"/>
    </font>
    <font>
      <b/>
      <sz val="9"/>
      <color indexed="81"/>
      <name val="Tahoma"/>
      <family val="2"/>
      <charset val="16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5" fontId="6" fillId="0" borderId="1" xfId="0" quotePrefix="1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/>
    </xf>
    <xf numFmtId="165" fontId="6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3" fontId="1" fillId="0" borderId="1" xfId="0" quotePrefix="1" applyNumberFormat="1" applyFont="1" applyBorder="1" applyAlignment="1">
      <alignment horizontal="right" vertical="center"/>
    </xf>
    <xf numFmtId="165" fontId="4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4" fillId="0" borderId="1" xfId="0" quotePrefix="1" applyNumberFormat="1" applyFont="1" applyBorder="1" applyAlignment="1">
      <alignment vertical="center"/>
    </xf>
    <xf numFmtId="165" fontId="4" fillId="0" borderId="1" xfId="0" quotePrefix="1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0" fillId="0" borderId="1" xfId="0" quotePrefix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5" fontId="5" fillId="0" borderId="1" xfId="0" quotePrefix="1" applyNumberFormat="1" applyFont="1" applyBorder="1" applyAlignment="1">
      <alignment vertical="center"/>
    </xf>
    <xf numFmtId="165" fontId="5" fillId="0" borderId="1" xfId="0" quotePrefix="1" applyNumberFormat="1" applyFont="1" applyBorder="1" applyAlignment="1">
      <alignment horizontal="left" vertical="center"/>
    </xf>
    <xf numFmtId="165" fontId="4" fillId="0" borderId="1" xfId="0" quotePrefix="1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600737</xdr:colOff>
      <xdr:row>2</xdr:row>
      <xdr:rowOff>59728</xdr:rowOff>
    </xdr:from>
    <xdr:to>
      <xdr:col>5</xdr:col>
      <xdr:colOff>522234</xdr:colOff>
      <xdr:row>2</xdr:row>
      <xdr:rowOff>59728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7BDA5BF7-82C7-477E-9F82-FDB24B0AF00E}"/>
            </a:ext>
          </a:extLst>
        </xdr:cNvPr>
        <xdr:cNvCxnSpPr/>
      </xdr:nvCxnSpPr>
      <xdr:spPr>
        <a:xfrm>
          <a:off x="4325340" y="453866"/>
          <a:ext cx="174110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773932</xdr:colOff>
      <xdr:row>3</xdr:row>
      <xdr:rowOff>17321</xdr:rowOff>
    </xdr:from>
    <xdr:to>
      <xdr:col>2</xdr:col>
      <xdr:colOff>275897</xdr:colOff>
      <xdr:row>3</xdr:row>
      <xdr:rowOff>17321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B3038E22-ED22-43E8-9BA7-08CE645F91FA}"/>
            </a:ext>
          </a:extLst>
        </xdr:cNvPr>
        <xdr:cNvCxnSpPr/>
      </xdr:nvCxnSpPr>
      <xdr:spPr>
        <a:xfrm>
          <a:off x="1181208" y="608528"/>
          <a:ext cx="132156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567703</xdr:colOff>
      <xdr:row>2</xdr:row>
      <xdr:rowOff>48852</xdr:rowOff>
    </xdr:from>
    <xdr:to>
      <xdr:col>5</xdr:col>
      <xdr:colOff>704193</xdr:colOff>
      <xdr:row>2</xdr:row>
      <xdr:rowOff>48852</xdr:rowOff>
    </xdr:to>
    <xdr:cxnSp macro="">
      <xdr:nvCxnSpPr>
        <xdr:cNvPr id="8" name="Straight Connector 7">
          <a:extLst>
            <a:ext uri="{FF2B5EF4-FFF2-40B4-BE49-F238E27FC236}">
              <a16:creationId xmlns="" xmlns:a16="http://schemas.microsoft.com/office/drawing/2014/main" id="{B14C46CD-7516-4537-AA64-61F28F964B23}"/>
            </a:ext>
          </a:extLst>
        </xdr:cNvPr>
        <xdr:cNvCxnSpPr/>
      </xdr:nvCxnSpPr>
      <xdr:spPr>
        <a:xfrm>
          <a:off x="3839048" y="469266"/>
          <a:ext cx="21137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564091</xdr:colOff>
      <xdr:row>3</xdr:row>
      <xdr:rowOff>10752</xdr:rowOff>
    </xdr:from>
    <xdr:to>
      <xdr:col>2</xdr:col>
      <xdr:colOff>78828</xdr:colOff>
      <xdr:row>3</xdr:row>
      <xdr:rowOff>10752</xdr:rowOff>
    </xdr:to>
    <xdr:cxnSp macro="">
      <xdr:nvCxnSpPr>
        <xdr:cNvPr id="9" name="Straight Connector 8">
          <a:extLst>
            <a:ext uri="{FF2B5EF4-FFF2-40B4-BE49-F238E27FC236}">
              <a16:creationId xmlns="" xmlns:a16="http://schemas.microsoft.com/office/drawing/2014/main" id="{0778D297-C136-4FA7-89DE-A8CEE8749AD4}"/>
            </a:ext>
          </a:extLst>
        </xdr:cNvPr>
        <xdr:cNvCxnSpPr/>
      </xdr:nvCxnSpPr>
      <xdr:spPr>
        <a:xfrm>
          <a:off x="925384" y="641373"/>
          <a:ext cx="12358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6"/>
  <sheetViews>
    <sheetView tabSelected="1" view="pageBreakPreview" topLeftCell="A27" zoomScale="145" zoomScaleNormal="90" zoomScaleSheetLayoutView="145" workbookViewId="0">
      <selection activeCell="A29" sqref="A29:F29"/>
    </sheetView>
  </sheetViews>
  <sheetFormatPr defaultRowHeight="27.75" customHeight="1" x14ac:dyDescent="0.25"/>
  <cols>
    <col min="1" max="1" width="6.140625" style="24" customWidth="1"/>
    <col min="2" max="2" width="27.28515625" style="6" customWidth="1"/>
    <col min="3" max="3" width="22.42578125" style="4" customWidth="1"/>
    <col min="4" max="4" width="11.42578125" style="4" customWidth="1"/>
    <col min="5" max="5" width="15.85546875" style="24" customWidth="1"/>
    <col min="6" max="6" width="17.140625" style="6" customWidth="1"/>
    <col min="7" max="8" width="9.140625" style="6"/>
    <col min="9" max="9" width="13.140625" style="6" bestFit="1" customWidth="1"/>
    <col min="10" max="16384" width="9.140625" style="6"/>
  </cols>
  <sheetData>
    <row r="1" spans="1:7" s="21" customFormat="1" ht="15.75" x14ac:dyDescent="0.25">
      <c r="A1" s="53" t="s">
        <v>21</v>
      </c>
      <c r="B1" s="53"/>
      <c r="C1" s="53"/>
      <c r="D1" s="52" t="s">
        <v>12</v>
      </c>
      <c r="E1" s="52"/>
      <c r="F1" s="52"/>
      <c r="G1" s="20"/>
    </row>
    <row r="2" spans="1:7" s="21" customFormat="1" ht="15.75" x14ac:dyDescent="0.25">
      <c r="A2" s="53" t="s">
        <v>22</v>
      </c>
      <c r="B2" s="53"/>
      <c r="C2" s="53"/>
      <c r="D2" s="52" t="s">
        <v>13</v>
      </c>
      <c r="E2" s="52"/>
      <c r="F2" s="52"/>
      <c r="G2" s="22"/>
    </row>
    <row r="3" spans="1:7" s="21" customFormat="1" ht="15.75" x14ac:dyDescent="0.25">
      <c r="A3" s="54" t="s">
        <v>14</v>
      </c>
      <c r="B3" s="54"/>
      <c r="C3" s="54"/>
      <c r="D3" s="15"/>
      <c r="E3" s="23"/>
      <c r="F3" s="22"/>
    </row>
    <row r="4" spans="1:7" ht="21.75" customHeight="1" x14ac:dyDescent="0.25">
      <c r="D4" s="42"/>
      <c r="E4" s="42"/>
      <c r="F4" s="42"/>
    </row>
    <row r="5" spans="1:7" ht="22.5" customHeight="1" x14ac:dyDescent="0.25">
      <c r="A5" s="43" t="s">
        <v>44</v>
      </c>
      <c r="B5" s="43"/>
      <c r="C5" s="43"/>
      <c r="D5" s="43"/>
      <c r="E5" s="43"/>
      <c r="F5" s="43"/>
    </row>
    <row r="6" spans="1:7" ht="22.5" customHeight="1" x14ac:dyDescent="0.25">
      <c r="A6" s="44" t="s">
        <v>81</v>
      </c>
      <c r="B6" s="44"/>
      <c r="C6" s="44"/>
      <c r="D6" s="44"/>
      <c r="E6" s="44"/>
      <c r="F6" s="44"/>
    </row>
    <row r="7" spans="1:7" ht="22.5" customHeight="1" x14ac:dyDescent="0.25">
      <c r="A7" s="44" t="s">
        <v>47</v>
      </c>
      <c r="B7" s="44"/>
      <c r="C7" s="44"/>
      <c r="D7" s="44"/>
      <c r="E7" s="44"/>
      <c r="F7" s="44"/>
    </row>
    <row r="8" spans="1:7" ht="16.5" x14ac:dyDescent="0.25">
      <c r="F8" s="28" t="s">
        <v>74</v>
      </c>
    </row>
    <row r="9" spans="1:7" s="4" customFormat="1" ht="33" x14ac:dyDescent="0.25">
      <c r="A9" s="2" t="s">
        <v>39</v>
      </c>
      <c r="B9" s="2" t="s">
        <v>11</v>
      </c>
      <c r="C9" s="2" t="s">
        <v>5</v>
      </c>
      <c r="D9" s="3" t="s">
        <v>4</v>
      </c>
      <c r="E9" s="3" t="s">
        <v>46</v>
      </c>
      <c r="F9" s="2" t="s">
        <v>34</v>
      </c>
    </row>
    <row r="10" spans="1:7" s="31" customFormat="1" ht="16.5" x14ac:dyDescent="0.25">
      <c r="A10" s="49" t="s">
        <v>3</v>
      </c>
      <c r="B10" s="49"/>
      <c r="C10" s="30"/>
      <c r="D10" s="30"/>
      <c r="E10" s="30"/>
      <c r="F10" s="30"/>
    </row>
    <row r="11" spans="1:7" s="31" customFormat="1" ht="24.75" customHeight="1" x14ac:dyDescent="0.25">
      <c r="A11" s="12">
        <v>1</v>
      </c>
      <c r="B11" s="32" t="s">
        <v>31</v>
      </c>
      <c r="C11" s="30" t="s">
        <v>1</v>
      </c>
      <c r="D11" s="30" t="s">
        <v>8</v>
      </c>
      <c r="E11" s="30">
        <f>2*200000</f>
        <v>400000</v>
      </c>
      <c r="F11" s="30"/>
    </row>
    <row r="12" spans="1:7" s="31" customFormat="1" ht="24.75" customHeight="1" x14ac:dyDescent="0.25">
      <c r="A12" s="12">
        <v>2</v>
      </c>
      <c r="B12" s="32" t="s">
        <v>2</v>
      </c>
      <c r="C12" s="30" t="s">
        <v>1</v>
      </c>
      <c r="D12" s="30" t="s">
        <v>8</v>
      </c>
      <c r="E12" s="30">
        <f>2*200000</f>
        <v>400000</v>
      </c>
      <c r="F12" s="30"/>
    </row>
    <row r="13" spans="1:7" s="31" customFormat="1" ht="16.5" x14ac:dyDescent="0.25">
      <c r="A13" s="50" t="s">
        <v>32</v>
      </c>
      <c r="B13" s="51"/>
      <c r="C13" s="30"/>
      <c r="D13" s="30"/>
      <c r="E13" s="30"/>
      <c r="F13" s="30"/>
    </row>
    <row r="14" spans="1:7" s="31" customFormat="1" ht="24.75" customHeight="1" x14ac:dyDescent="0.25">
      <c r="A14" s="12">
        <v>1</v>
      </c>
      <c r="B14" s="33" t="s">
        <v>17</v>
      </c>
      <c r="C14" s="30" t="s">
        <v>23</v>
      </c>
      <c r="D14" s="30" t="s">
        <v>9</v>
      </c>
      <c r="E14" s="30">
        <v>200000</v>
      </c>
      <c r="F14" s="30"/>
    </row>
    <row r="15" spans="1:7" s="31" customFormat="1" ht="24.75" customHeight="1" x14ac:dyDescent="0.25">
      <c r="A15" s="12">
        <v>2</v>
      </c>
      <c r="B15" s="33" t="s">
        <v>18</v>
      </c>
      <c r="C15" s="30" t="s">
        <v>16</v>
      </c>
      <c r="D15" s="30" t="s">
        <v>9</v>
      </c>
      <c r="E15" s="30">
        <v>200000</v>
      </c>
      <c r="F15" s="30"/>
    </row>
    <row r="16" spans="1:7" s="31" customFormat="1" ht="24.75" customHeight="1" x14ac:dyDescent="0.25">
      <c r="A16" s="12">
        <v>3</v>
      </c>
      <c r="B16" s="33" t="s">
        <v>19</v>
      </c>
      <c r="C16" s="30" t="s">
        <v>16</v>
      </c>
      <c r="D16" s="30" t="s">
        <v>9</v>
      </c>
      <c r="E16" s="30">
        <v>200000</v>
      </c>
      <c r="F16" s="30"/>
    </row>
    <row r="17" spans="1:6" s="31" customFormat="1" ht="16.5" x14ac:dyDescent="0.25">
      <c r="A17" s="41" t="s">
        <v>43</v>
      </c>
      <c r="B17" s="41"/>
      <c r="C17" s="41"/>
      <c r="D17" s="41"/>
      <c r="E17" s="30"/>
      <c r="F17" s="36"/>
    </row>
    <row r="18" spans="1:6" s="31" customFormat="1" ht="24.75" customHeight="1" x14ac:dyDescent="0.25">
      <c r="A18" s="12">
        <v>1</v>
      </c>
      <c r="B18" s="34" t="s">
        <v>33</v>
      </c>
      <c r="C18" s="12" t="s">
        <v>16</v>
      </c>
      <c r="D18" s="12" t="s">
        <v>9</v>
      </c>
      <c r="E18" s="30">
        <v>200000</v>
      </c>
      <c r="F18" s="13"/>
    </row>
    <row r="19" spans="1:6" s="31" customFormat="1" ht="16.5" x14ac:dyDescent="0.25">
      <c r="A19" s="41" t="s">
        <v>45</v>
      </c>
      <c r="B19" s="41"/>
      <c r="C19" s="41"/>
      <c r="D19" s="41"/>
      <c r="E19" s="30"/>
      <c r="F19" s="36"/>
    </row>
    <row r="20" spans="1:6" s="31" customFormat="1" ht="24.75" customHeight="1" x14ac:dyDescent="0.25">
      <c r="A20" s="12">
        <v>1</v>
      </c>
      <c r="B20" s="34" t="s">
        <v>7</v>
      </c>
      <c r="C20" s="12" t="s">
        <v>78</v>
      </c>
      <c r="D20" s="35" t="s">
        <v>77</v>
      </c>
      <c r="E20" s="30">
        <f>3*200000</f>
        <v>600000</v>
      </c>
      <c r="F20" s="13"/>
    </row>
    <row r="21" spans="1:6" s="31" customFormat="1" ht="24.75" customHeight="1" x14ac:dyDescent="0.25">
      <c r="A21" s="12">
        <v>2</v>
      </c>
      <c r="B21" s="34" t="s">
        <v>24</v>
      </c>
      <c r="C21" s="12" t="s">
        <v>1</v>
      </c>
      <c r="D21" s="35" t="s">
        <v>9</v>
      </c>
      <c r="E21" s="30">
        <v>200000</v>
      </c>
      <c r="F21" s="13"/>
    </row>
    <row r="22" spans="1:6" s="31" customFormat="1" ht="24.75" customHeight="1" x14ac:dyDescent="0.25">
      <c r="A22" s="12">
        <v>3</v>
      </c>
      <c r="B22" s="34" t="s">
        <v>25</v>
      </c>
      <c r="C22" s="12" t="s">
        <v>1</v>
      </c>
      <c r="D22" s="35" t="s">
        <v>9</v>
      </c>
      <c r="E22" s="30">
        <v>200000</v>
      </c>
      <c r="F22" s="13"/>
    </row>
    <row r="23" spans="1:6" s="31" customFormat="1" ht="24.75" customHeight="1" x14ac:dyDescent="0.25">
      <c r="A23" s="12">
        <v>4</v>
      </c>
      <c r="B23" s="34" t="s">
        <v>30</v>
      </c>
      <c r="C23" s="12" t="s">
        <v>1</v>
      </c>
      <c r="D23" s="35" t="s">
        <v>9</v>
      </c>
      <c r="E23" s="30">
        <v>200000</v>
      </c>
      <c r="F23" s="13"/>
    </row>
    <row r="24" spans="1:6" s="31" customFormat="1" ht="24.75" customHeight="1" x14ac:dyDescent="0.25">
      <c r="A24" s="12">
        <v>5</v>
      </c>
      <c r="B24" s="34" t="s">
        <v>26</v>
      </c>
      <c r="C24" s="12" t="s">
        <v>1</v>
      </c>
      <c r="D24" s="35" t="s">
        <v>9</v>
      </c>
      <c r="E24" s="30">
        <v>200000</v>
      </c>
      <c r="F24" s="13"/>
    </row>
    <row r="25" spans="1:6" s="31" customFormat="1" ht="24.75" customHeight="1" x14ac:dyDescent="0.25">
      <c r="A25" s="12">
        <v>6</v>
      </c>
      <c r="B25" s="34" t="s">
        <v>27</v>
      </c>
      <c r="C25" s="12" t="s">
        <v>1</v>
      </c>
      <c r="D25" s="35" t="s">
        <v>9</v>
      </c>
      <c r="E25" s="30">
        <v>200000</v>
      </c>
      <c r="F25" s="13"/>
    </row>
    <row r="26" spans="1:6" s="31" customFormat="1" ht="24.75" customHeight="1" x14ac:dyDescent="0.25">
      <c r="A26" s="12">
        <v>7</v>
      </c>
      <c r="B26" s="34" t="s">
        <v>28</v>
      </c>
      <c r="C26" s="12" t="s">
        <v>1</v>
      </c>
      <c r="D26" s="35" t="s">
        <v>8</v>
      </c>
      <c r="E26" s="30">
        <f>2*200000</f>
        <v>400000</v>
      </c>
      <c r="F26" s="13"/>
    </row>
    <row r="27" spans="1:6" s="31" customFormat="1" ht="24.75" customHeight="1" x14ac:dyDescent="0.25">
      <c r="A27" s="12">
        <v>8</v>
      </c>
      <c r="B27" s="34" t="s">
        <v>29</v>
      </c>
      <c r="C27" s="12" t="s">
        <v>1</v>
      </c>
      <c r="D27" s="35" t="s">
        <v>9</v>
      </c>
      <c r="E27" s="30">
        <v>200000</v>
      </c>
      <c r="F27" s="13"/>
    </row>
    <row r="28" spans="1:6" s="31" customFormat="1" ht="26.25" customHeight="1" x14ac:dyDescent="0.25">
      <c r="A28" s="48" t="s">
        <v>10</v>
      </c>
      <c r="B28" s="48"/>
      <c r="C28" s="48"/>
      <c r="D28" s="48"/>
      <c r="E28" s="27">
        <f>SUM(E10:E27)</f>
        <v>3800000</v>
      </c>
      <c r="F28" s="37"/>
    </row>
    <row r="29" spans="1:6" s="31" customFormat="1" ht="26.25" customHeight="1" x14ac:dyDescent="0.25">
      <c r="A29" s="45" t="s">
        <v>79</v>
      </c>
      <c r="B29" s="46"/>
      <c r="C29" s="46"/>
      <c r="D29" s="46"/>
      <c r="E29" s="46"/>
      <c r="F29" s="47"/>
    </row>
    <row r="30" spans="1:6" ht="9.75" customHeight="1" x14ac:dyDescent="0.25">
      <c r="A30" s="18"/>
      <c r="B30" s="18"/>
      <c r="C30" s="18"/>
      <c r="D30" s="18"/>
      <c r="E30" s="18"/>
      <c r="F30" s="18"/>
    </row>
    <row r="31" spans="1:6" ht="17.25" x14ac:dyDescent="0.25">
      <c r="A31" s="18"/>
      <c r="B31" s="18"/>
      <c r="C31" s="40" t="s">
        <v>80</v>
      </c>
      <c r="D31" s="40"/>
      <c r="E31" s="40"/>
      <c r="F31" s="40"/>
    </row>
    <row r="32" spans="1:6" ht="19.5" customHeight="1" x14ac:dyDescent="0.25">
      <c r="A32" s="44" t="s">
        <v>15</v>
      </c>
      <c r="B32" s="44"/>
      <c r="C32" s="44" t="s">
        <v>36</v>
      </c>
      <c r="D32" s="44"/>
      <c r="E32" s="44" t="s">
        <v>35</v>
      </c>
      <c r="F32" s="44"/>
    </row>
    <row r="33" spans="1:6" ht="27.75" customHeight="1" x14ac:dyDescent="0.25">
      <c r="E33" s="55"/>
      <c r="F33" s="55"/>
    </row>
    <row r="34" spans="1:6" ht="24.75" customHeight="1" x14ac:dyDescent="0.25"/>
    <row r="36" spans="1:6" ht="16.5" x14ac:dyDescent="0.25">
      <c r="A36" s="44" t="s">
        <v>38</v>
      </c>
      <c r="B36" s="44"/>
      <c r="C36" s="44" t="s">
        <v>37</v>
      </c>
      <c r="D36" s="44"/>
      <c r="E36" s="44" t="s">
        <v>7</v>
      </c>
      <c r="F36" s="44"/>
    </row>
  </sheetData>
  <sortState ref="A65:F74">
    <sortCondition ref="A65:A74"/>
    <sortCondition ref="C65:C74"/>
  </sortState>
  <mergeCells count="23">
    <mergeCell ref="E33:F33"/>
    <mergeCell ref="E36:F36"/>
    <mergeCell ref="C36:D36"/>
    <mergeCell ref="A36:B36"/>
    <mergeCell ref="E32:F32"/>
    <mergeCell ref="A32:B32"/>
    <mergeCell ref="C32:D32"/>
    <mergeCell ref="D1:F1"/>
    <mergeCell ref="D2:F2"/>
    <mergeCell ref="A1:C1"/>
    <mergeCell ref="A2:C2"/>
    <mergeCell ref="A3:C3"/>
    <mergeCell ref="C31:F31"/>
    <mergeCell ref="A19:D19"/>
    <mergeCell ref="A17:D17"/>
    <mergeCell ref="D4:F4"/>
    <mergeCell ref="A5:F5"/>
    <mergeCell ref="A6:F6"/>
    <mergeCell ref="A7:F7"/>
    <mergeCell ref="A29:F29"/>
    <mergeCell ref="A28:D28"/>
    <mergeCell ref="A10:B10"/>
    <mergeCell ref="A13:B13"/>
  </mergeCells>
  <phoneticPr fontId="12" type="noConversion"/>
  <pageMargins left="0.17" right="0.17" top="0.28999999999999998" bottom="0.37" header="0.2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1"/>
  <sheetViews>
    <sheetView view="pageBreakPreview" topLeftCell="A4" zoomScale="145" zoomScaleNormal="130" zoomScaleSheetLayoutView="145" workbookViewId="0">
      <selection activeCell="F26" sqref="F26"/>
    </sheetView>
  </sheetViews>
  <sheetFormatPr defaultRowHeight="27.75" customHeight="1" x14ac:dyDescent="0.25"/>
  <cols>
    <col min="1" max="1" width="5.42578125" style="19" bestFit="1" customWidth="1"/>
    <col min="2" max="2" width="25.85546875" style="6" customWidth="1"/>
    <col min="3" max="3" width="17.85546875" style="19" customWidth="1"/>
    <col min="4" max="4" width="12.85546875" style="19" customWidth="1"/>
    <col min="5" max="5" width="16.7109375" style="6" customWidth="1"/>
    <col min="6" max="6" width="19.140625" style="6" customWidth="1"/>
    <col min="7" max="8" width="9.140625" style="6"/>
    <col min="9" max="9" width="10.28515625" style="6" bestFit="1" customWidth="1"/>
    <col min="10" max="10" width="11.5703125" style="6" bestFit="1" customWidth="1"/>
    <col min="11" max="16384" width="9.140625" style="6"/>
  </cols>
  <sheetData>
    <row r="1" spans="1:10" s="9" customFormat="1" ht="16.5" customHeight="1" x14ac:dyDescent="0.25">
      <c r="A1" s="59" t="s">
        <v>21</v>
      </c>
      <c r="B1" s="59"/>
      <c r="C1" s="59"/>
      <c r="D1" s="60" t="s">
        <v>12</v>
      </c>
      <c r="E1" s="60"/>
      <c r="F1" s="60"/>
      <c r="G1" s="8"/>
      <c r="H1" s="8"/>
      <c r="I1" s="8"/>
      <c r="J1" s="8"/>
    </row>
    <row r="2" spans="1:10" s="9" customFormat="1" ht="16.5" customHeight="1" x14ac:dyDescent="0.25">
      <c r="A2" s="59" t="s">
        <v>22</v>
      </c>
      <c r="B2" s="59"/>
      <c r="C2" s="59"/>
      <c r="D2" s="61" t="s">
        <v>13</v>
      </c>
      <c r="E2" s="61"/>
      <c r="F2" s="61"/>
      <c r="G2" s="7"/>
      <c r="H2" s="7"/>
      <c r="I2" s="7"/>
      <c r="J2" s="7"/>
    </row>
    <row r="3" spans="1:10" s="9" customFormat="1" ht="16.5" customHeight="1" x14ac:dyDescent="0.25">
      <c r="A3" s="62" t="s">
        <v>14</v>
      </c>
      <c r="B3" s="62"/>
      <c r="C3" s="62"/>
      <c r="D3" s="17"/>
      <c r="E3" s="7"/>
      <c r="F3" s="7"/>
    </row>
    <row r="4" spans="1:10" ht="17.25" customHeight="1" x14ac:dyDescent="0.25">
      <c r="D4" s="42"/>
      <c r="E4" s="42"/>
      <c r="F4" s="42"/>
    </row>
    <row r="5" spans="1:10" ht="20.25" x14ac:dyDescent="0.25">
      <c r="A5" s="43" t="s">
        <v>40</v>
      </c>
      <c r="B5" s="43"/>
      <c r="C5" s="43"/>
      <c r="D5" s="43"/>
      <c r="E5" s="43"/>
      <c r="F5" s="43"/>
    </row>
    <row r="6" spans="1:10" ht="16.5" x14ac:dyDescent="0.25">
      <c r="A6" s="44" t="s">
        <v>81</v>
      </c>
      <c r="B6" s="44"/>
      <c r="C6" s="44"/>
      <c r="D6" s="44"/>
      <c r="E6" s="44"/>
      <c r="F6" s="44"/>
    </row>
    <row r="7" spans="1:10" ht="18" customHeight="1" x14ac:dyDescent="0.25">
      <c r="A7" s="44" t="s">
        <v>48</v>
      </c>
      <c r="B7" s="44"/>
      <c r="C7" s="44"/>
      <c r="D7" s="44"/>
      <c r="E7" s="44"/>
      <c r="F7" s="44"/>
    </row>
    <row r="8" spans="1:10" ht="16.5" x14ac:dyDescent="0.25">
      <c r="F8" s="28" t="s">
        <v>50</v>
      </c>
    </row>
    <row r="9" spans="1:10" s="19" customFormat="1" ht="36.75" customHeight="1" x14ac:dyDescent="0.25">
      <c r="A9" s="2" t="s">
        <v>0</v>
      </c>
      <c r="B9" s="2" t="s">
        <v>11</v>
      </c>
      <c r="C9" s="2" t="s">
        <v>41</v>
      </c>
      <c r="D9" s="3" t="s">
        <v>4</v>
      </c>
      <c r="E9" s="3" t="s">
        <v>6</v>
      </c>
      <c r="F9" s="2" t="s">
        <v>34</v>
      </c>
    </row>
    <row r="10" spans="1:10" ht="16.5" x14ac:dyDescent="0.25">
      <c r="A10" s="25" t="s">
        <v>49</v>
      </c>
      <c r="B10" s="25"/>
      <c r="C10" s="25"/>
      <c r="D10" s="25"/>
      <c r="E10" s="38"/>
      <c r="F10" s="25"/>
    </row>
    <row r="11" spans="1:10" ht="26.25" customHeight="1" x14ac:dyDescent="0.25">
      <c r="A11" s="12">
        <v>1</v>
      </c>
      <c r="B11" s="10" t="s">
        <v>51</v>
      </c>
      <c r="C11" s="11" t="s">
        <v>52</v>
      </c>
      <c r="D11" s="1" t="s">
        <v>8</v>
      </c>
      <c r="E11" s="29">
        <f>100000*2</f>
        <v>200000</v>
      </c>
      <c r="F11" s="5"/>
    </row>
    <row r="12" spans="1:10" ht="26.25" customHeight="1" x14ac:dyDescent="0.25">
      <c r="A12" s="12">
        <v>2</v>
      </c>
      <c r="B12" s="10" t="s">
        <v>53</v>
      </c>
      <c r="C12" s="11" t="s">
        <v>52</v>
      </c>
      <c r="D12" s="1" t="s">
        <v>8</v>
      </c>
      <c r="E12" s="29">
        <f>100000*2</f>
        <v>200000</v>
      </c>
      <c r="F12" s="5"/>
      <c r="I12" s="24"/>
    </row>
    <row r="13" spans="1:10" ht="16.5" x14ac:dyDescent="0.25">
      <c r="A13" s="25" t="s">
        <v>42</v>
      </c>
      <c r="B13" s="25"/>
      <c r="C13" s="25"/>
      <c r="D13" s="25"/>
      <c r="E13" s="38"/>
      <c r="F13" s="25"/>
    </row>
    <row r="14" spans="1:10" ht="26.25" customHeight="1" x14ac:dyDescent="0.25">
      <c r="A14" s="12">
        <v>1</v>
      </c>
      <c r="B14" s="10" t="s">
        <v>75</v>
      </c>
      <c r="C14" s="11" t="s">
        <v>76</v>
      </c>
      <c r="D14" s="1" t="s">
        <v>8</v>
      </c>
      <c r="E14" s="29">
        <f>100000*2</f>
        <v>200000</v>
      </c>
      <c r="F14" s="5"/>
    </row>
    <row r="15" spans="1:10" ht="16.5" x14ac:dyDescent="0.25">
      <c r="A15" s="25" t="s">
        <v>20</v>
      </c>
      <c r="B15" s="25"/>
      <c r="C15" s="25"/>
      <c r="D15" s="25"/>
      <c r="E15" s="39"/>
      <c r="F15" s="25"/>
    </row>
    <row r="16" spans="1:10" ht="26.25" customHeight="1" x14ac:dyDescent="0.25">
      <c r="A16" s="12">
        <v>1</v>
      </c>
      <c r="B16" s="10" t="s">
        <v>54</v>
      </c>
      <c r="C16" s="11" t="s">
        <v>56</v>
      </c>
      <c r="D16" s="1" t="s">
        <v>8</v>
      </c>
      <c r="E16" s="26">
        <f>100000*2</f>
        <v>200000</v>
      </c>
      <c r="F16" s="5"/>
    </row>
    <row r="17" spans="1:6" ht="26.25" customHeight="1" x14ac:dyDescent="0.25">
      <c r="A17" s="12">
        <v>2</v>
      </c>
      <c r="B17" s="10" t="s">
        <v>55</v>
      </c>
      <c r="C17" s="11" t="s">
        <v>56</v>
      </c>
      <c r="D17" s="1" t="s">
        <v>8</v>
      </c>
      <c r="E17" s="26">
        <f>100000*2</f>
        <v>200000</v>
      </c>
      <c r="F17" s="5"/>
    </row>
    <row r="18" spans="1:6" ht="16.5" x14ac:dyDescent="0.25">
      <c r="A18" s="25" t="s">
        <v>57</v>
      </c>
      <c r="B18" s="25"/>
      <c r="C18" s="25"/>
      <c r="D18" s="25"/>
      <c r="E18" s="39"/>
      <c r="F18" s="25"/>
    </row>
    <row r="19" spans="1:6" ht="26.25" customHeight="1" x14ac:dyDescent="0.25">
      <c r="A19" s="12">
        <v>1</v>
      </c>
      <c r="B19" s="10" t="s">
        <v>58</v>
      </c>
      <c r="C19" s="11" t="s">
        <v>68</v>
      </c>
      <c r="D19" s="1" t="s">
        <v>8</v>
      </c>
      <c r="E19" s="26">
        <f>100000*2</f>
        <v>200000</v>
      </c>
      <c r="F19" s="5"/>
    </row>
    <row r="20" spans="1:6" ht="26.25" customHeight="1" x14ac:dyDescent="0.25">
      <c r="A20" s="12">
        <v>2</v>
      </c>
      <c r="B20" s="10" t="s">
        <v>59</v>
      </c>
      <c r="C20" s="11" t="s">
        <v>68</v>
      </c>
      <c r="D20" s="1" t="s">
        <v>8</v>
      </c>
      <c r="E20" s="26">
        <f>100000*2</f>
        <v>200000</v>
      </c>
      <c r="F20" s="5"/>
    </row>
    <row r="21" spans="1:6" ht="26.25" customHeight="1" x14ac:dyDescent="0.25">
      <c r="A21" s="12">
        <v>3</v>
      </c>
      <c r="B21" s="10" t="s">
        <v>60</v>
      </c>
      <c r="C21" s="11" t="s">
        <v>69</v>
      </c>
      <c r="D21" s="1" t="s">
        <v>8</v>
      </c>
      <c r="E21" s="26">
        <f t="shared" ref="E21:E28" si="0">100000*2</f>
        <v>200000</v>
      </c>
      <c r="F21" s="5"/>
    </row>
    <row r="22" spans="1:6" ht="26.25" customHeight="1" x14ac:dyDescent="0.25">
      <c r="A22" s="12">
        <v>4</v>
      </c>
      <c r="B22" s="10" t="s">
        <v>61</v>
      </c>
      <c r="C22" s="11" t="s">
        <v>70</v>
      </c>
      <c r="D22" s="1" t="s">
        <v>8</v>
      </c>
      <c r="E22" s="26">
        <f t="shared" si="0"/>
        <v>200000</v>
      </c>
      <c r="F22" s="5"/>
    </row>
    <row r="23" spans="1:6" ht="26.25" customHeight="1" x14ac:dyDescent="0.25">
      <c r="A23" s="12">
        <v>5</v>
      </c>
      <c r="B23" s="10" t="s">
        <v>62</v>
      </c>
      <c r="C23" s="11" t="s">
        <v>70</v>
      </c>
      <c r="D23" s="1" t="s">
        <v>8</v>
      </c>
      <c r="E23" s="26">
        <f t="shared" si="0"/>
        <v>200000</v>
      </c>
      <c r="F23" s="5"/>
    </row>
    <row r="24" spans="1:6" ht="26.25" customHeight="1" x14ac:dyDescent="0.25">
      <c r="A24" s="12">
        <v>6</v>
      </c>
      <c r="B24" s="10" t="s">
        <v>66</v>
      </c>
      <c r="C24" s="11" t="s">
        <v>71</v>
      </c>
      <c r="D24" s="1" t="s">
        <v>8</v>
      </c>
      <c r="E24" s="26">
        <f t="shared" si="0"/>
        <v>200000</v>
      </c>
      <c r="F24" s="5"/>
    </row>
    <row r="25" spans="1:6" ht="26.25" customHeight="1" x14ac:dyDescent="0.25">
      <c r="A25" s="12">
        <v>7</v>
      </c>
      <c r="B25" s="10" t="s">
        <v>65</v>
      </c>
      <c r="C25" s="11" t="s">
        <v>71</v>
      </c>
      <c r="D25" s="1" t="s">
        <v>8</v>
      </c>
      <c r="E25" s="26">
        <f t="shared" si="0"/>
        <v>200000</v>
      </c>
      <c r="F25" s="5"/>
    </row>
    <row r="26" spans="1:6" ht="26.25" customHeight="1" x14ac:dyDescent="0.25">
      <c r="A26" s="12">
        <v>8</v>
      </c>
      <c r="B26" s="10" t="s">
        <v>67</v>
      </c>
      <c r="C26" s="11" t="s">
        <v>71</v>
      </c>
      <c r="D26" s="1" t="s">
        <v>8</v>
      </c>
      <c r="E26" s="26">
        <f t="shared" si="0"/>
        <v>200000</v>
      </c>
      <c r="F26" s="5"/>
    </row>
    <row r="27" spans="1:6" ht="26.25" customHeight="1" x14ac:dyDescent="0.25">
      <c r="A27" s="12">
        <v>9</v>
      </c>
      <c r="B27" s="10" t="s">
        <v>63</v>
      </c>
      <c r="C27" s="11" t="s">
        <v>69</v>
      </c>
      <c r="D27" s="1" t="s">
        <v>8</v>
      </c>
      <c r="E27" s="26">
        <f t="shared" si="0"/>
        <v>200000</v>
      </c>
      <c r="F27" s="5"/>
    </row>
    <row r="28" spans="1:6" ht="26.25" customHeight="1" x14ac:dyDescent="0.25">
      <c r="A28" s="12">
        <v>10</v>
      </c>
      <c r="B28" s="10" t="s">
        <v>64</v>
      </c>
      <c r="C28" s="11" t="s">
        <v>72</v>
      </c>
      <c r="D28" s="1" t="s">
        <v>8</v>
      </c>
      <c r="E28" s="26">
        <f t="shared" si="0"/>
        <v>200000</v>
      </c>
      <c r="F28" s="5"/>
    </row>
    <row r="29" spans="1:6" ht="21.75" customHeight="1" x14ac:dyDescent="0.25">
      <c r="A29" s="57" t="s">
        <v>10</v>
      </c>
      <c r="B29" s="57"/>
      <c r="C29" s="57"/>
      <c r="D29" s="57"/>
      <c r="E29" s="14">
        <f>SUM(E10:E28)</f>
        <v>3000000</v>
      </c>
      <c r="F29" s="37"/>
    </row>
    <row r="30" spans="1:6" ht="21.75" customHeight="1" x14ac:dyDescent="0.25">
      <c r="A30" s="56" t="s">
        <v>82</v>
      </c>
      <c r="B30" s="56"/>
      <c r="C30" s="56"/>
      <c r="D30" s="56"/>
      <c r="E30" s="56"/>
      <c r="F30" s="56"/>
    </row>
    <row r="31" spans="1:6" ht="5.25" customHeight="1" x14ac:dyDescent="0.25">
      <c r="A31" s="16"/>
      <c r="B31" s="16"/>
      <c r="C31" s="16"/>
      <c r="D31" s="16"/>
      <c r="E31" s="16"/>
      <c r="F31" s="16"/>
    </row>
    <row r="32" spans="1:6" ht="17.25" x14ac:dyDescent="0.25">
      <c r="A32" s="18"/>
      <c r="B32" s="18"/>
      <c r="C32" s="58" t="s">
        <v>73</v>
      </c>
      <c r="D32" s="58"/>
      <c r="E32" s="58"/>
      <c r="F32" s="58"/>
    </row>
    <row r="33" spans="1:6" ht="16.5" x14ac:dyDescent="0.25">
      <c r="A33" s="44" t="s">
        <v>15</v>
      </c>
      <c r="B33" s="44"/>
      <c r="C33" s="44" t="s">
        <v>36</v>
      </c>
      <c r="D33" s="44"/>
      <c r="E33" s="44" t="s">
        <v>35</v>
      </c>
      <c r="F33" s="44"/>
    </row>
    <row r="34" spans="1:6" ht="27.75" customHeight="1" x14ac:dyDescent="0.25">
      <c r="E34" s="55"/>
      <c r="F34" s="55"/>
    </row>
    <row r="36" spans="1:6" ht="23.25" customHeight="1" x14ac:dyDescent="0.25"/>
    <row r="37" spans="1:6" ht="16.5" x14ac:dyDescent="0.25">
      <c r="A37" s="44" t="s">
        <v>38</v>
      </c>
      <c r="B37" s="44"/>
      <c r="C37" s="44" t="s">
        <v>37</v>
      </c>
      <c r="D37" s="44"/>
      <c r="E37" s="44" t="s">
        <v>7</v>
      </c>
      <c r="F37" s="44"/>
    </row>
    <row r="44" spans="1:6" ht="27.75" customHeight="1" x14ac:dyDescent="0.25">
      <c r="A44" s="6"/>
      <c r="C44" s="6"/>
      <c r="D44" s="6"/>
    </row>
    <row r="45" spans="1:6" ht="27.75" customHeight="1" x14ac:dyDescent="0.25">
      <c r="A45" s="6"/>
      <c r="C45" s="6"/>
      <c r="D45" s="6"/>
    </row>
    <row r="46" spans="1:6" ht="27.75" customHeight="1" x14ac:dyDescent="0.25">
      <c r="A46" s="6"/>
      <c r="C46" s="6"/>
      <c r="D46" s="6"/>
    </row>
    <row r="47" spans="1:6" ht="27.75" customHeight="1" x14ac:dyDescent="0.25">
      <c r="A47" s="6"/>
      <c r="C47" s="6"/>
      <c r="D47" s="6"/>
    </row>
    <row r="48" spans="1:6" ht="27.75" customHeight="1" x14ac:dyDescent="0.25">
      <c r="A48" s="6"/>
      <c r="C48" s="6"/>
      <c r="D48" s="6"/>
    </row>
    <row r="49" spans="1:4" ht="27.75" customHeight="1" x14ac:dyDescent="0.25">
      <c r="A49" s="6"/>
      <c r="C49" s="6"/>
      <c r="D49" s="6"/>
    </row>
    <row r="50" spans="1:4" ht="27.75" customHeight="1" x14ac:dyDescent="0.25">
      <c r="A50" s="6"/>
      <c r="C50" s="6"/>
      <c r="D50" s="6"/>
    </row>
    <row r="51" spans="1:4" ht="27.75" customHeight="1" x14ac:dyDescent="0.25">
      <c r="A51" s="6"/>
      <c r="C51" s="6"/>
      <c r="D51" s="6"/>
    </row>
    <row r="52" spans="1:4" ht="27.75" customHeight="1" x14ac:dyDescent="0.25">
      <c r="A52" s="6"/>
      <c r="C52" s="6"/>
      <c r="D52" s="6"/>
    </row>
    <row r="53" spans="1:4" ht="27.75" customHeight="1" x14ac:dyDescent="0.25">
      <c r="A53" s="6"/>
      <c r="C53" s="6"/>
      <c r="D53" s="6"/>
    </row>
    <row r="54" spans="1:4" ht="27.75" customHeight="1" x14ac:dyDescent="0.25">
      <c r="A54" s="6"/>
      <c r="C54" s="6"/>
      <c r="D54" s="6"/>
    </row>
    <row r="55" spans="1:4" ht="27.75" customHeight="1" x14ac:dyDescent="0.25">
      <c r="A55" s="6"/>
      <c r="C55" s="6"/>
      <c r="D55" s="6"/>
    </row>
    <row r="56" spans="1:4" ht="27.75" customHeight="1" x14ac:dyDescent="0.25">
      <c r="A56" s="6"/>
      <c r="C56" s="6"/>
      <c r="D56" s="6"/>
    </row>
    <row r="57" spans="1:4" ht="27.75" customHeight="1" x14ac:dyDescent="0.25">
      <c r="A57" s="6"/>
      <c r="C57" s="6"/>
      <c r="D57" s="6"/>
    </row>
    <row r="58" spans="1:4" ht="27.75" customHeight="1" x14ac:dyDescent="0.25">
      <c r="A58" s="6"/>
      <c r="C58" s="6"/>
      <c r="D58" s="6"/>
    </row>
    <row r="59" spans="1:4" ht="27.75" customHeight="1" x14ac:dyDescent="0.25">
      <c r="A59" s="6"/>
      <c r="C59" s="6"/>
      <c r="D59" s="6"/>
    </row>
    <row r="60" spans="1:4" ht="27.75" customHeight="1" x14ac:dyDescent="0.25">
      <c r="A60" s="6"/>
      <c r="C60" s="6"/>
      <c r="D60" s="6"/>
    </row>
    <row r="61" spans="1:4" ht="27.75" customHeight="1" x14ac:dyDescent="0.25">
      <c r="A61" s="6"/>
      <c r="C61" s="6"/>
      <c r="D61" s="6"/>
    </row>
    <row r="62" spans="1:4" ht="27.75" customHeight="1" x14ac:dyDescent="0.25">
      <c r="A62" s="6"/>
      <c r="C62" s="6"/>
      <c r="D62" s="6"/>
    </row>
    <row r="63" spans="1:4" ht="27.75" customHeight="1" x14ac:dyDescent="0.25">
      <c r="A63" s="6"/>
      <c r="C63" s="6"/>
      <c r="D63" s="6"/>
    </row>
    <row r="64" spans="1:4" ht="27.75" customHeight="1" x14ac:dyDescent="0.25">
      <c r="A64" s="6"/>
      <c r="C64" s="6"/>
      <c r="D64" s="6"/>
    </row>
    <row r="65" spans="1:4" ht="27.75" customHeight="1" x14ac:dyDescent="0.25">
      <c r="A65" s="6"/>
      <c r="C65" s="6"/>
      <c r="D65" s="6"/>
    </row>
    <row r="66" spans="1:4" ht="27.75" customHeight="1" x14ac:dyDescent="0.25">
      <c r="A66" s="6"/>
      <c r="C66" s="6"/>
      <c r="D66" s="6"/>
    </row>
    <row r="67" spans="1:4" ht="27.75" customHeight="1" x14ac:dyDescent="0.25">
      <c r="A67" s="6"/>
      <c r="C67" s="6"/>
      <c r="D67" s="6"/>
    </row>
    <row r="68" spans="1:4" ht="27.75" customHeight="1" x14ac:dyDescent="0.25">
      <c r="A68" s="6"/>
      <c r="C68" s="6"/>
      <c r="D68" s="6"/>
    </row>
    <row r="69" spans="1:4" ht="27.75" customHeight="1" x14ac:dyDescent="0.25">
      <c r="A69" s="6"/>
      <c r="C69" s="6"/>
      <c r="D69" s="6"/>
    </row>
    <row r="70" spans="1:4" ht="18.75" customHeight="1" x14ac:dyDescent="0.25">
      <c r="A70" s="6"/>
      <c r="C70" s="6"/>
      <c r="D70" s="6"/>
    </row>
    <row r="71" spans="1:4" ht="16.5" x14ac:dyDescent="0.25">
      <c r="A71" s="6"/>
      <c r="C71" s="6"/>
      <c r="D71" s="6"/>
    </row>
  </sheetData>
  <mergeCells count="19">
    <mergeCell ref="A5:F5"/>
    <mergeCell ref="A6:F6"/>
    <mergeCell ref="A7:F7"/>
    <mergeCell ref="A1:C1"/>
    <mergeCell ref="D1:F1"/>
    <mergeCell ref="A2:C2"/>
    <mergeCell ref="D2:F2"/>
    <mergeCell ref="A3:C3"/>
    <mergeCell ref="D4:F4"/>
    <mergeCell ref="A29:D29"/>
    <mergeCell ref="A33:B33"/>
    <mergeCell ref="C33:D33"/>
    <mergeCell ref="E33:F33"/>
    <mergeCell ref="C32:F32"/>
    <mergeCell ref="E34:F34"/>
    <mergeCell ref="A37:B37"/>
    <mergeCell ref="C37:D37"/>
    <mergeCell ref="E37:F37"/>
    <mergeCell ref="A30:F30"/>
  </mergeCells>
  <pageMargins left="0.21" right="0.24" top="0.44" bottom="0.2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DS CB-GV-NV</vt:lpstr>
      <vt:lpstr>DS HS-SV</vt:lpstr>
      <vt:lpstr>'DS CB-GV-NV'!Print_Titles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thao</cp:lastModifiedBy>
  <cp:lastPrinted>2020-07-01T02:38:45Z</cp:lastPrinted>
  <dcterms:created xsi:type="dcterms:W3CDTF">2017-04-01T08:38:12Z</dcterms:created>
  <dcterms:modified xsi:type="dcterms:W3CDTF">2020-07-07T01:17:45Z</dcterms:modified>
</cp:coreProperties>
</file>